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7295" windowHeight="1918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8" i="35" l="1"/>
  <c r="E20" i="35"/>
  <c r="E76" i="35"/>
  <c r="F47"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<sst xmlns="http://schemas.openxmlformats.org/spreadsheetml/2006/main" count="913" uniqueCount="655">
  <si>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</si>
  <si>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</si>
  <si>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</si>
  <si>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</si>
  <si>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</si>
  <si>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</si>
  <si>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</si>
  <si>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</si>
  <si>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</si>
  <si>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</si>
  <si>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</si>
  <si>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</si>
  <si>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</si>
  <si>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</si>
  <si>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</si>
  <si>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</si>
  <si>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</si>
  <si>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</si>
  <si>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</si>
  <si>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</si>
  <si>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</si>
  <si>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</si>
  <si>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</si>
  <si>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</si>
  <si>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</si>
  <si>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</si>
  <si>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</si>
  <si>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</si>
  <si>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</si>
  <si>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</si>
  <si>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</si>
  <si>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</si>
  <si>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</si>
  <si>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</si>
  <si>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</si>
  <si>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</si>
  <si>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</si>
  <si>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</si>
  <si>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</si>
  <si>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</si>
  <si>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</si>
  <si>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</si>
  <si>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</si>
  <si>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</si>
  <si>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</si>
  <si>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</si>
  <si>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</si>
  <si>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</si>
  <si>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</si>
  <si>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</si>
  <si>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</si>
  <si>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</si>
  <si>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</si>
  <si>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</si>
  <si>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</si>
  <si>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</si>
  <si>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</si>
  <si>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</si>
  <si>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</si>
  <si>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</si>
  <si>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</si>
  <si>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</si>
  <si>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</si>
  <si>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</si>
  <si>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</si>
  <si>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</si>
  <si>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</si>
  <si>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</si>
  <si>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</si>
  <si>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</si>
  <si>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</si>
  <si>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</si>
  <si>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</si>
  <si>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</si>
  <si>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</si>
  <si>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</si>
  <si>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</si>
  <si>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</si>
  <si>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</si>
  <si>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</si>
  <si>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</si>
  <si>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</si>
  <si>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</si>
  <si>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</si>
  <si>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</si>
  <si>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</si>
  <si>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</si>
  <si>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</si>
  <si>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</si>
  <si>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</si>
  <si>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</si>
  <si>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</si>
  <si>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</si>
  <si>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</si>
  <si>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</si>
  <si>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</si>
  <si>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</si>
  <si>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</si>
  <si>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</si>
  <si>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</si>
  <si>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</si>
  <si>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</si>
  <si>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</si>
  <si>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</si>
  <si>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</si>
  <si>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</si>
  <si>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</si>
  <si>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</si>
  <si>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</si>
  <si>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</si>
  <si>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</si>
  <si>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</si>
  <si>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</si>
  <si>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</si>
  <si>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</si>
  <si>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</si>
  <si>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</si>
  <si>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</si>
  <si>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</si>
  <si>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</si>
  <si>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</si>
  <si>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</si>
  <si>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</si>
  <si>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</si>
  <si>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</si>
  <si>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</si>
  <si>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</si>
  <si>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</si>
  <si>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</si>
  <si>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</si>
  <si>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</si>
  <si>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</si>
  <si>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</si>
  <si>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</si>
  <si>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</si>
  <si>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</si>
  <si>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</si>
  <si>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</si>
  <si>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</si>
  <si>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</si>
  <si>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</si>
  <si>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</si>
  <si>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</si>
  <si>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</si>
  <si>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</si>
  <si>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</si>
  <si>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</si>
  <si>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</si>
  <si>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</si>
  <si>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</si>
  <si>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</si>
  <si>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</si>
  <si>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</si>
  <si>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</si>
  <si>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</si>
  <si>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</si>
  <si>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</si>
  <si>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</si>
  <si>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</si>
  <si>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</si>
  <si>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</si>
  <si>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</si>
  <si>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</si>
  <si>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</si>
  <si>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</si>
  <si>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</si>
  <si>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</si>
  <si>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</si>
  <si>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</si>
  <si>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</si>
  <si>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</si>
  <si>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</si>
  <si>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</si>
  <si>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</si>
  <si>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</si>
  <si>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</si>
  <si>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</si>
  <si>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</si>
  <si>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</si>
  <si>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</si>
  <si>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</si>
  <si>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</si>
  <si>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</si>
  <si>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</si>
  <si>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</si>
  <si>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</si>
  <si>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</si>
  <si>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</si>
  <si>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</si>
  <si>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</si>
  <si>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</si>
  <si>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</si>
  <si>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</si>
  <si>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</si>
  <si>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</si>
  <si>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</si>
  <si>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</si>
  <si>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</si>
  <si>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</si>
  <si>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</si>
  <si>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</si>
  <si>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</si>
  <si>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</si>
  <si>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</si>
  <si>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</si>
  <si>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</si>
  <si>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</si>
  <si>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</si>
  <si>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</si>
  <si>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</si>
  <si>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</si>
  <si>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</si>
  <si>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</si>
  <si>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</si>
  <si>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</si>
  <si>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</si>
  <si>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</si>
  <si>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</si>
  <si>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</si>
  <si>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</si>
  <si>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</si>
  <si>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</si>
  <si>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</si>
  <si>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</si>
  <si>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</si>
  <si>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</si>
  <si>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</si>
  <si>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</si>
  <si>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</si>
  <si>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</si>
  <si>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</si>
  <si>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</si>
  <si>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</si>
  <si>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</si>
  <si>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</si>
  <si>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</si>
  <si>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</si>
  <si>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</si>
  <si>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</si>
  <si>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</si>
  <si>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</si>
  <si>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</si>
  <si>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</si>
  <si>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</si>
  <si>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</si>
  <si>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</si>
  <si>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</si>
  <si>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</si>
  <si>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</si>
  <si>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</si>
  <si>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</si>
  <si>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</si>
  <si>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</si>
  <si>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</si>
  <si>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</si>
  <si>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</si>
  <si>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</si>
  <si>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</si>
  <si>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</si>
  <si>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</si>
  <si>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</si>
  <si>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</si>
  <si>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</si>
  <si>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</si>
  <si>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</si>
  <si>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</si>
  <si>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</si>
  <si>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</si>
  <si>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</si>
  <si>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</si>
  <si>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</si>
  <si>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</si>
  <si>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</si>
  <si>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</si>
  <si>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</si>
  <si>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</si>
  <si>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</si>
  <si>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</si>
  <si>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</si>
  <si>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</si>
  <si>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</si>
  <si>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</si>
  <si>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</si>
  <si>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</si>
  <si>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</si>
  <si>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</si>
  <si>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</si>
  <si>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</si>
  <si>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</si>
  <si>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</si>
  <si>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</si>
  <si>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</si>
  <si>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</si>
  <si>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</si>
  <si>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</si>
  <si>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</si>
  <si>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</si>
  <si>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</si>
  <si>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</si>
  <si>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</si>
  <si>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</si>
  <si>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</si>
  <si>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</si>
  <si>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</si>
  <si>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</si>
  <si>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</si>
  <si>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</si>
  <si>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</si>
  <si>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</si>
  <si>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</si>
  <si>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</si>
  <si>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</si>
  <si>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</si>
  <si>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</si>
  <si>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</si>
  <si>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</si>
  <si>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</si>
  <si>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</si>
  <si>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</si>
  <si>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</si>
  <si>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</si>
  <si>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</si>
  <si>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</si>
  <si>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</si>
  <si>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</si>
  <si>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</si>
  <si>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</si>
  <si>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</si>
  <si>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</si>
  <si>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</si>
  <si>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</si>
  <si>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</si>
  <si>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</si>
  <si>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</si>
  <si>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</si>
  <si>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</si>
  <si>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</si>
  <si>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</si>
  <si>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</si>
  <si>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</si>
  <si>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</si>
  <si>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</si>
  <si>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</si>
  <si>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</si>
  <si>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</si>
  <si>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</si>
  <si>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</si>
  <si>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</si>
  <si>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</si>
  <si>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</si>
  <si>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</si>
  <si>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</si>
  <si>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</si>
  <si>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</si>
  <si>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</si>
  <si>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</si>
  <si>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</si>
  <si>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</si>
  <si>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</si>
  <si>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</si>
  <si>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</si>
  <si>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</si>
  <si>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</si>
  <si>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</si>
  <si>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</si>
  <si>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</si>
  <si>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</si>
  <si>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</si>
  <si>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</si>
  <si>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</si>
  <si>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</si>
  <si>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</si>
  <si>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</si>
  <si>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</si>
  <si>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</si>
  <si>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</si>
  <si>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</si>
  <si>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</si>
  <si>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</si>
  <si>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</si>
  <si>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</si>
  <si>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</si>
  <si>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</si>
  <si>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</si>
  <si>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</si>
  <si>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</si>
  <si>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</si>
  <si>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</si>
  <si>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</si>
  <si>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</si>
  <si>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</si>
  <si>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</si>
  <si>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</si>
  <si>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</si>
  <si>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</si>
  <si>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</si>
  <si>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</si>
  <si>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</si>
  <si>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</si>
  <si>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</si>
  <si>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</si>
  <si>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</si>
  <si>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</si>
  <si>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</si>
  <si>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</si>
  <si>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</si>
  <si>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</si>
  <si>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</si>
  <si>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</si>
  <si>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</si>
  <si>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</si>
  <si>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</si>
  <si>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</si>
  <si>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</si>
  <si>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</si>
  <si>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</si>
  <si>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</si>
  <si>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</si>
  <si>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</si>
  <si>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</si>
  <si>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</si>
  <si>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</si>
  <si>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</si>
  <si>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</si>
  <si>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</si>
  <si>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</si>
  <si>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</si>
  <si>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</si>
  <si>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</si>
  <si>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</si>
  <si>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</si>
  <si>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</si>
  <si>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</si>
  <si>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</si>
  <si>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</si>
  <si>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</si>
  <si>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</si>
  <si>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</si>
  <si>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</si>
  <si>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</si>
  <si>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</si>
  <si>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</si>
  <si>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</si>
  <si>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</si>
  <si>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</si>
  <si>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</si>
  <si>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</si>
  <si>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</si>
  <si>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</si>
  <si>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</si>
  <si>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</si>
  <si>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</si>
  <si>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</si>
  <si>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</si>
  <si>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</si>
  <si>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</si>
  <si>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</si>
  <si>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</si>
  <si>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</si>
  <si>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</si>
  <si>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</si>
  <si>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</si>
  <si>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</si>
  <si>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</si>
  <si>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</si>
  <si>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</si>
  <si>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</si>
  <si>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</si>
  <si>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</si>
  <si>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</si>
  <si>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</si>
  <si>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</si>
  <si>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</si>
  <si>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</si>
  <si>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</si>
  <si>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</si>
  <si>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</si>
  <si>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</si>
  <si>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</si>
  <si>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</si>
  <si>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</si>
  <si>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</si>
  <si>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</si>
  <si>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</si>
  <si>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</si>
  <si>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</si>
  <si>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</si>
  <si>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</si>
  <si>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</si>
  <si>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</si>
  <si>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</si>
  <si>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</si>
  <si>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</si>
  <si>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</si>
  <si>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</si>
  <si>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</si>
  <si>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</si>
  <si>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</si>
  <si>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</si>
  <si>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</si>
  <si>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</si>
  <si>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</si>
  <si>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</si>
  <si>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</si>
  <si>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</si>
  <si>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</si>
  <si>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</si>
  <si>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</si>
  <si>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</si>
  <si>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</si>
  <si>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</si>
  <si>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</si>
  <si>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</si>
  <si>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</si>
  <si>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</si>
  <si>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</si>
  <si>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</si>
  <si>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</si>
  <si>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</si>
  <si>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</si>
  <si>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</si>
  <si>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</si>
  <si>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</si>
  <si>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</si>
  <si>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</si>
  <si>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</si>
  <si>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</si>
  <si>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</si>
  <si>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</si>
  <si>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</si>
  <si>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</si>
  <si>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</si>
  <si>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</si>
  <si>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</si>
  <si>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</si>
  <si>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</si>
  <si>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</si>
  <si>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</si>
  <si>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</si>
  <si>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</si>
  <si>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</si>
  <si>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</si>
  <si>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</si>
  <si>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</si>
  <si>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</si>
  <si>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</si>
  <si>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</si>
  <si>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</si>
  <si>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</si>
  <si>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</si>
  <si>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</si>
  <si>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</si>
  <si>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</si>
  <si>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</si>
  <si>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</si>
  <si>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</si>
  <si>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</si>
  <si>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</si>
  <si>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</si>
  <si>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</si>
  <si>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</si>
  <si>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</si>
  <si>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</si>
  <si>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</si>
  <si>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</si>
  <si>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</si>
  <si>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</si>
  <si>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</si>
  <si>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</si>
  <si>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</si>
  <si>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</si>
  <si>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</si>
  <si>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</si>
  <si>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</si>
  <si>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</si>
  <si>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</si>
  <si>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</si>
  <si>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</si>
  <si>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</si>
  <si>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</si>
  <si>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</si>
  <si>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</si>
  <si>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</si>
  <si>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</si>
  <si>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</si>
  <si>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</si>
  <si>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</si>
  <si>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</si>
  <si>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</si>
  <si>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</si>
  <si>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</si>
  <si>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</si>
  <si>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</si>
  <si>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</si>
  <si>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</si>
  <si>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</si>
  <si>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</si>
  <si>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</si>
  <si>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</si>
  <si>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</si>
  <si>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</si>
  <si>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</si>
  <si>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</si>
  <si>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</si>
  <si>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</si>
  <si>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</si>
  <si>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</si>
  <si>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</si>
  <si>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</si>
  <si>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</si>
  <si>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</si>
  <si>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</si>
  <si>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</si>
  <si>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</si>
  <si>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</si>
  <si>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</si>
  <si>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</si>
  <si>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</si>
  <si>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</si>
  <si>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</si>
  <si>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</si>
  <si>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</si>
  <si>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</si>
  <si>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</si>
  <si>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</si>
  <si>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</si>
  <si>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</si>
  <si>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</si>
  <si>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</si>
  <si>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</si>
  <si>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</si>
  <si>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</si>
  <si>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</si>
  <si>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</si>
  <si>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</si>
  <si>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</si>
  <si>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</si>
  <si>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</si>
  <si>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</si>
  <si>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</si>
  <si>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</si>
  <si>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</si>
  <si>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</si>
  <si>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</si>
  <si>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</si>
  <si>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</si>
  <si>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</si>
  <si>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</si>
  <si>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</si>
  <si>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</si>
  <si>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</si>
  <si>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</si>
  <si>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</si>
  <si>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Riverlodge III Apartments</t>
  </si>
  <si>
    <t>15-0069</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</si>
</sst>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C9" sqref="C9"/>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648</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232</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232</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H8" sqref="H8"/>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Riverlodge III Apartments</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Riverlodge III Apartments</v>
      </c>
      <c r="D6" s="666"/>
      <c r="E6" s="666"/>
      <c r="F6" s="667"/>
    </row>
    <row r="7" spans="1:9" ht="13.5" thickBot="1">
      <c r="A7" s="246" t="s">
        <v>278</v>
      </c>
      <c r="C7" s="665" t="str">
        <f>'Scoring Workbook'!C7:F7</f>
        <v>Existing Unis - Urban</v>
      </c>
      <c r="D7" s="666"/>
      <c r="E7" s="666"/>
      <c r="F7" s="667"/>
    </row>
    <row r="8" spans="1:9" ht="13.5" thickBot="1">
      <c r="A8" s="246" t="s">
        <v>40</v>
      </c>
      <c r="C8" s="645" t="str">
        <f>'Scoring Workbook'!C8:F8</f>
        <v>15-0069</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10</v>
      </c>
      <c r="F16" s="304">
        <v>15</v>
      </c>
      <c r="G16" s="164" t="s">
        <v>630</v>
      </c>
    </row>
    <row r="17" spans="1:9">
      <c r="A17" s="246" t="s">
        <v>605</v>
      </c>
      <c r="E17" s="312">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30</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30</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0</v>
      </c>
      <c r="F29" s="304">
        <v>5</v>
      </c>
      <c r="G29" s="164" t="s">
        <v>553</v>
      </c>
      <c r="H29" s="164" t="s">
        <v>633</v>
      </c>
    </row>
    <row r="30" spans="1:9">
      <c r="A30" s="246" t="s">
        <v>498</v>
      </c>
      <c r="E30" s="312">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8"/>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v>0</v>
      </c>
      <c r="F45" s="304">
        <v>10</v>
      </c>
      <c r="G45" s="505" t="s">
        <v>565</v>
      </c>
      <c r="H45" s="304" t="s">
        <v>562</v>
      </c>
    </row>
    <row r="46" spans="1:9">
      <c r="A46" s="246" t="s">
        <v>528</v>
      </c>
      <c r="E46" s="312">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v>0</v>
      </c>
      <c r="F54" s="304">
        <v>5</v>
      </c>
      <c r="G54" s="505" t="s">
        <v>553</v>
      </c>
      <c r="H54" s="304" t="s">
        <v>635</v>
      </c>
    </row>
    <row r="55" spans="1:9">
      <c r="A55" s="246" t="s">
        <v>636</v>
      </c>
      <c r="E55" s="312">
        <v>0</v>
      </c>
      <c r="F55" s="304">
        <v>5</v>
      </c>
      <c r="G55" s="505" t="s">
        <v>553</v>
      </c>
      <c r="H55" s="304" t="s">
        <v>637</v>
      </c>
    </row>
    <row r="56" spans="1:9">
      <c r="A56" s="246" t="s">
        <v>535</v>
      </c>
      <c r="E56" s="312">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v>10</v>
      </c>
      <c r="F64" s="507">
        <v>10</v>
      </c>
      <c r="G64" s="508" t="s">
        <v>554</v>
      </c>
      <c r="H64" s="11" t="s">
        <v>638</v>
      </c>
    </row>
    <row r="65" spans="1:9">
      <c r="A65" s="246" t="s">
        <v>569</v>
      </c>
      <c r="E65" s="312">
        <v>15</v>
      </c>
      <c r="F65" s="507">
        <v>15</v>
      </c>
      <c r="G65" s="508" t="s">
        <v>570</v>
      </c>
      <c r="H65" s="11" t="s">
        <v>638</v>
      </c>
    </row>
    <row r="66" spans="1:9">
      <c r="A66" s="246" t="s">
        <v>549</v>
      </c>
      <c r="E66" s="312">
        <v>8</v>
      </c>
      <c r="F66" s="507">
        <v>10</v>
      </c>
      <c r="G66" s="508" t="s">
        <v>639</v>
      </c>
      <c r="H66" s="11" t="s">
        <v>638</v>
      </c>
    </row>
    <row r="67" spans="1:9">
      <c r="A67" s="297" t="s">
        <v>36</v>
      </c>
      <c r="E67" s="311">
        <f>SUM(E64:E66)</f>
        <v>33</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30</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33</v>
      </c>
    </row>
    <row r="80" spans="1:9">
      <c r="A80" s="297" t="s">
        <v>36</v>
      </c>
      <c r="E80" s="311">
        <f>SUM(E74:E79)</f>
        <v>88</v>
      </c>
    </row>
    <row r="82" spans="1:5">
      <c r="A82" s="297" t="s">
        <v>572</v>
      </c>
      <c r="E82" s="316">
        <v>88</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2015-06-09T14:18:26Z</dcterms:modified>
</cp:coreProperties>
</file>